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  <definedName name="_xlnm.Criteria" localSheetId="0">Sheet1!$A$15:$A$16</definedName>
    <definedName name="_xlnm.Extract" localSheetId="0">Sheet1!#REF!</definedName>
  </definedNames>
  <calcPr calcId="145621"/>
</workbook>
</file>

<file path=xl/calcChain.xml><?xml version="1.0" encoding="utf-8"?>
<calcChain xmlns="http://schemas.openxmlformats.org/spreadsheetml/2006/main">
  <c r="F3" i="1" l="1"/>
  <c r="N3" i="1" l="1"/>
  <c r="O3" i="1"/>
  <c r="F4" i="1"/>
  <c r="F5" i="1"/>
  <c r="F6" i="1"/>
  <c r="F7" i="1"/>
  <c r="F8" i="1"/>
  <c r="F9" i="1"/>
  <c r="F10" i="1"/>
  <c r="F11" i="1"/>
  <c r="F12" i="1"/>
  <c r="A16" i="1" l="1"/>
  <c r="G4" i="1"/>
  <c r="G12" i="1"/>
  <c r="G7" i="1"/>
  <c r="G8" i="1"/>
  <c r="G3" i="1"/>
  <c r="G11" i="1"/>
  <c r="G5" i="1"/>
  <c r="G9" i="1"/>
  <c r="G6" i="1"/>
  <c r="G10" i="1"/>
  <c r="D4" i="1"/>
  <c r="D12" i="1"/>
  <c r="D7" i="1"/>
  <c r="D8" i="1"/>
  <c r="D3" i="1"/>
  <c r="D11" i="1"/>
  <c r="D5" i="1"/>
  <c r="D9" i="1"/>
  <c r="D6" i="1"/>
  <c r="D10" i="1"/>
  <c r="C4" i="1"/>
  <c r="C12" i="1"/>
  <c r="C7" i="1"/>
  <c r="C8" i="1"/>
  <c r="C3" i="1"/>
  <c r="C11" i="1"/>
  <c r="C5" i="1"/>
  <c r="C9" i="1"/>
  <c r="C6" i="1"/>
  <c r="C10" i="1"/>
  <c r="M3" i="1" l="1"/>
</calcChain>
</file>

<file path=xl/sharedStrings.xml><?xml version="1.0" encoding="utf-8"?>
<sst xmlns="http://schemas.openxmlformats.org/spreadsheetml/2006/main" count="77" uniqueCount="44">
  <si>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</si>
  <si>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</si>
  <si>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</si>
  <si>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</si>
  <si>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</si>
  <si>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</si>
  <si>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</si>
  <si>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</si>
  <si>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</si>
  <si>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</si>
  <si>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</si>
  <si>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</si>
  <si>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</si>
  <si>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</si>
  <si>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</si>
  <si>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</si>
  <si>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</si>
  <si>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</si>
  <si>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</si>
  <si>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</si>
  <si>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</si>
  <si>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</si>
  <si>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</si>
  <si>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</si>
  <si>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</si>
  <si>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</si>
  <si>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</si>
  <si>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</si>
  <si>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</si>
  <si>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Đơn giá nhập</t>
  </si>
  <si>
    <t>B</t>
  </si>
  <si>
    <t>D</t>
  </si>
  <si>
    <t>M</t>
  </si>
  <si>
    <t>T</t>
  </si>
  <si>
    <t>Bột giặt</t>
  </si>
  <si>
    <t>Dầu</t>
  </si>
  <si>
    <t>Muối</t>
  </si>
  <si>
    <t>Tiêu</t>
  </si>
  <si>
    <t>BẢNG THỐNG KÊ</t>
  </si>
  <si>
    <t>Tổng thành tiền</t>
  </si>
  <si>
    <t>Tổng tiền phiếu nhập</t>
  </si>
  <si>
    <t>Tổng tiền phiếu xuẩt</t>
  </si>
  <si>
    <t>Nhập</t>
  </si>
  <si>
    <t>đk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</si>
</sst>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1" xfId="0" applyBorder="1"/>
    <xf numFmtId="164" fontId="0" fillId="0" borderId="1" xfId="1" applyNumberFormat="1" applyFont="1" applyBorder="1"/>
    <xf numFmtId="0" fontId="0" fillId="0" borderId="0" xfId="0" applyBorder="1"/>
    <xf numFmtId="164" fontId="0" fillId="0" borderId="0" xfId="1" applyNumberFormat="1" applyFont="1" applyBorder="1"/>
    <xf numFmtId="0" fontId="0" fillId="0" borderId="1" xfId="0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Sheet1!$M$1:$O$2</c:f>
              <c:multiLvlStrCache>
                <c:ptCount val="3"/>
                <c:lvl>
                  <c:pt idx="0">
                    <c:v>Tổng thành tiền</c:v>
                  </c:pt>
                  <c:pt idx="1">
                    <c:v>Tổng tiền phiếu nhập</c:v>
                  </c:pt>
                  <c:pt idx="2">
                    <c:v>Tổng tiền phiếu xuẩt</c:v>
                  </c:pt>
                </c:lvl>
                <c:lvl>
                  <c:pt idx="0">
                    <c:v>BẢNG THỐNG KÊ</c:v>
                  </c:pt>
                </c:lvl>
              </c:multiLvlStrCache>
            </c:multiLvlStrRef>
          </c:cat>
          <c:val>
            <c:numRef>
              <c:f>Sheet1!$M$3:$O$3</c:f>
              <c:numCache>
                <c:formatCode>_(* #,##0_);_(* \(#,##0\);_(* "-"??_);_(@_)</c:formatCode>
                <c:ptCount val="3"/>
                <c:pt idx="0">
                  <c:v>45216000</c:v>
                </c:pt>
                <c:pt idx="1">
                  <c:v>41080000</c:v>
                </c:pt>
                <c:pt idx="2">
                  <c:v>4136000.0000000005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086848"/>
        <c:axId val="86774848"/>
      </c:barChart>
      <c:catAx>
        <c:axId val="107086848"/>
        <c:scaling>
          <c:orientation val="minMax"/>
        </c:scaling>
        <c:delete val="0"/>
        <c:axPos val="b"/>
        <c:majorTickMark val="out"/>
        <c:minorTickMark val="none"/>
        <c:tickLblPos val="nextTo"/>
        <c:crossAx val="86774848"/>
        <c:crosses val="autoZero"/>
        <c:auto val="1"/>
        <c:lblAlgn val="ctr"/>
        <c:lblOffset val="100"/>
        <c:noMultiLvlLbl val="0"/>
      </c:catAx>
      <c:valAx>
        <c:axId val="86774848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107086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8</xdr:row>
      <xdr:rowOff>0</xdr:rowOff>
    </xdr:from>
    <xdr:to>
      <xdr:col>14</xdr:col>
      <xdr:colOff>514350</xdr:colOff>
      <xdr:row>21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G3" sqref="G3"/>
    </sheetView>
  </sheetViews>
  <sheetFormatPr defaultRowHeight="15" x14ac:dyDescent="0.25"/>
  <cols>
    <col min="6" max="6" width="10.5703125" bestFit="1" customWidth="1"/>
    <col min="7" max="7" width="13.140625" customWidth="1"/>
    <col min="13" max="13" width="12.28515625" customWidth="1"/>
    <col min="14" max="14" width="11.85546875" customWidth="1"/>
    <col min="15" max="15" width="10.85546875" customWidth="1"/>
  </cols>
  <sheetData>
    <row r="1" spans="1:15" ht="16.5" x14ac:dyDescent="0.25">
      <c r="A1" s="9" t="s">
        <v>0</v>
      </c>
      <c r="B1" s="9"/>
      <c r="C1" s="9"/>
      <c r="D1" s="9"/>
      <c r="E1" s="9"/>
      <c r="F1" s="9"/>
      <c r="G1" s="9"/>
      <c r="I1" s="10" t="s">
        <v>28</v>
      </c>
      <c r="J1" s="10"/>
      <c r="K1" s="10"/>
      <c r="M1" s="10" t="s">
        <v>38</v>
      </c>
      <c r="N1" s="10"/>
      <c r="O1" s="10"/>
    </row>
    <row r="2" spans="1:15" s="1" customFormat="1" ht="43.5" customHeigh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I2" s="7" t="s">
        <v>2</v>
      </c>
      <c r="J2" s="7" t="s">
        <v>3</v>
      </c>
      <c r="K2" s="7" t="s">
        <v>29</v>
      </c>
      <c r="M2" s="8" t="s">
        <v>39</v>
      </c>
      <c r="N2" s="8" t="s">
        <v>40</v>
      </c>
      <c r="O2" s="8" t="s">
        <v>41</v>
      </c>
    </row>
    <row r="3" spans="1:15" x14ac:dyDescent="0.25">
      <c r="A3" s="2" t="s">
        <v>13</v>
      </c>
      <c r="B3" s="2" t="s">
        <v>23</v>
      </c>
      <c r="C3" s="2" t="str">
        <f t="shared" ref="C3:C12" si="0">VLOOKUP(LEFT(B3,1),$I$3:$K$6,2,0)</f>
        <v>Muối</v>
      </c>
      <c r="D3" s="2" t="str">
        <f t="shared" ref="D3:D12" si="1">IF(LEFT(A3,1)="N","Nhập","Xuất")</f>
        <v>Xuất</v>
      </c>
      <c r="E3" s="2">
        <v>80</v>
      </c>
      <c r="F3" s="3">
        <f>IF(D3=$D$3,VLOOKUP(LEFT(B3,1),$I$3:$K$6,3,0)*1.1,VLOOKUP(LEFT(B3,1),$I$3:$K$6,3,0))</f>
        <v>2200</v>
      </c>
      <c r="G3" s="3">
        <f t="shared" ref="G3:G12" si="2">E3*F3</f>
        <v>176000</v>
      </c>
      <c r="I3" s="2" t="s">
        <v>30</v>
      </c>
      <c r="J3" s="2" t="s">
        <v>34</v>
      </c>
      <c r="K3" s="2">
        <v>8000</v>
      </c>
      <c r="M3" s="3">
        <f>SUM(G3:G12)</f>
        <v>45216000</v>
      </c>
      <c r="N3" s="3">
        <f>SUMIF($D$3:$D$12,"Nhập",$G$3:$G$12)</f>
        <v>41080000</v>
      </c>
      <c r="O3" s="3">
        <f>SUMIF($D$3:$D$12,"Xuất",$G$3:$G$12)</f>
        <v>4136000.0000000005</v>
      </c>
    </row>
    <row r="4" spans="1:15" x14ac:dyDescent="0.25">
      <c r="A4" s="2" t="s">
        <v>9</v>
      </c>
      <c r="B4" s="2" t="s">
        <v>19</v>
      </c>
      <c r="C4" s="2" t="str">
        <f t="shared" si="0"/>
        <v>Muối</v>
      </c>
      <c r="D4" s="2" t="str">
        <f t="shared" si="1"/>
        <v>Xuất</v>
      </c>
      <c r="E4" s="2">
        <v>200</v>
      </c>
      <c r="F4" s="3">
        <f t="shared" ref="F4:F12" si="3">IF(D4=$D$3,VLOOKUP(LEFT(B4,1),$I$3:$K$6,3,0)*1.1,VLOOKUP(LEFT(B4,1),$I$3:$K$6,3,0))</f>
        <v>2200</v>
      </c>
      <c r="G4" s="3">
        <f t="shared" si="2"/>
        <v>440000</v>
      </c>
      <c r="I4" s="2" t="s">
        <v>31</v>
      </c>
      <c r="J4" s="2" t="s">
        <v>35</v>
      </c>
      <c r="K4" s="2">
        <v>24000</v>
      </c>
    </row>
    <row r="5" spans="1:15" x14ac:dyDescent="0.25">
      <c r="A5" s="2" t="s">
        <v>15</v>
      </c>
      <c r="B5" s="2" t="s">
        <v>25</v>
      </c>
      <c r="C5" s="2" t="str">
        <f t="shared" si="0"/>
        <v>Bột giặt</v>
      </c>
      <c r="D5" s="2" t="str">
        <f t="shared" si="1"/>
        <v>Xuất</v>
      </c>
      <c r="E5" s="2">
        <v>100</v>
      </c>
      <c r="F5" s="3">
        <f t="shared" si="3"/>
        <v>8800</v>
      </c>
      <c r="G5" s="3">
        <f t="shared" si="2"/>
        <v>880000</v>
      </c>
      <c r="I5" s="2" t="s">
        <v>32</v>
      </c>
      <c r="J5" s="2" t="s">
        <v>36</v>
      </c>
      <c r="K5" s="2">
        <v>2000</v>
      </c>
    </row>
    <row r="6" spans="1:15" x14ac:dyDescent="0.25">
      <c r="A6" s="2" t="s">
        <v>17</v>
      </c>
      <c r="B6" s="2" t="s">
        <v>27</v>
      </c>
      <c r="C6" s="2" t="str">
        <f t="shared" si="0"/>
        <v>Bột giặt</v>
      </c>
      <c r="D6" s="2" t="str">
        <f t="shared" si="1"/>
        <v>Nhập</v>
      </c>
      <c r="E6" s="2">
        <v>230</v>
      </c>
      <c r="F6" s="3">
        <f t="shared" si="3"/>
        <v>8000</v>
      </c>
      <c r="G6" s="3">
        <f t="shared" si="2"/>
        <v>1840000</v>
      </c>
      <c r="I6" s="2" t="s">
        <v>33</v>
      </c>
      <c r="J6" s="2" t="s">
        <v>37</v>
      </c>
      <c r="K6" s="2">
        <v>50000</v>
      </c>
    </row>
    <row r="7" spans="1:15" x14ac:dyDescent="0.25">
      <c r="A7" s="2" t="s">
        <v>11</v>
      </c>
      <c r="B7" s="2" t="s">
        <v>21</v>
      </c>
      <c r="C7" s="2" t="str">
        <f t="shared" si="0"/>
        <v>Bột giặt</v>
      </c>
      <c r="D7" s="2" t="str">
        <f t="shared" si="1"/>
        <v>Nhập</v>
      </c>
      <c r="E7" s="2">
        <v>260</v>
      </c>
      <c r="F7" s="3">
        <f t="shared" si="3"/>
        <v>8000</v>
      </c>
      <c r="G7" s="3">
        <f t="shared" si="2"/>
        <v>2080000</v>
      </c>
    </row>
    <row r="8" spans="1:15" x14ac:dyDescent="0.25">
      <c r="A8" s="2" t="s">
        <v>12</v>
      </c>
      <c r="B8" s="2" t="s">
        <v>22</v>
      </c>
      <c r="C8" s="2" t="str">
        <f t="shared" si="0"/>
        <v>Dầu</v>
      </c>
      <c r="D8" s="2" t="str">
        <f t="shared" si="1"/>
        <v>Xuất</v>
      </c>
      <c r="E8" s="2">
        <v>100</v>
      </c>
      <c r="F8" s="3">
        <f t="shared" si="3"/>
        <v>26400.000000000004</v>
      </c>
      <c r="G8" s="3">
        <f t="shared" si="2"/>
        <v>2640000.0000000005</v>
      </c>
    </row>
    <row r="9" spans="1:15" x14ac:dyDescent="0.25">
      <c r="A9" s="2" t="s">
        <v>16</v>
      </c>
      <c r="B9" s="2" t="s">
        <v>26</v>
      </c>
      <c r="C9" s="2" t="str">
        <f t="shared" si="0"/>
        <v>Tiêu</v>
      </c>
      <c r="D9" s="2" t="str">
        <f t="shared" si="1"/>
        <v>Nhập</v>
      </c>
      <c r="E9" s="2">
        <v>110</v>
      </c>
      <c r="F9" s="3">
        <f t="shared" si="3"/>
        <v>50000</v>
      </c>
      <c r="G9" s="3">
        <f t="shared" si="2"/>
        <v>5500000</v>
      </c>
    </row>
    <row r="10" spans="1:15" x14ac:dyDescent="0.25">
      <c r="A10" s="2" t="s">
        <v>8</v>
      </c>
      <c r="B10" s="2" t="s">
        <v>18</v>
      </c>
      <c r="C10" s="2" t="str">
        <f t="shared" si="0"/>
        <v>Dầu</v>
      </c>
      <c r="D10" s="2" t="str">
        <f t="shared" si="1"/>
        <v>Nhập</v>
      </c>
      <c r="E10" s="2">
        <v>250</v>
      </c>
      <c r="F10" s="3">
        <f t="shared" si="3"/>
        <v>24000</v>
      </c>
      <c r="G10" s="3">
        <f t="shared" si="2"/>
        <v>6000000</v>
      </c>
    </row>
    <row r="11" spans="1:15" x14ac:dyDescent="0.25">
      <c r="A11" s="2" t="s">
        <v>14</v>
      </c>
      <c r="B11" s="2" t="s">
        <v>24</v>
      </c>
      <c r="C11" s="2" t="str">
        <f t="shared" si="0"/>
        <v>Dầu</v>
      </c>
      <c r="D11" s="2" t="str">
        <f t="shared" si="1"/>
        <v>Nhập</v>
      </c>
      <c r="E11" s="2">
        <v>340</v>
      </c>
      <c r="F11" s="3">
        <f t="shared" si="3"/>
        <v>24000</v>
      </c>
      <c r="G11" s="3">
        <f t="shared" si="2"/>
        <v>8160000</v>
      </c>
    </row>
    <row r="12" spans="1:15" x14ac:dyDescent="0.25">
      <c r="A12" s="2" t="s">
        <v>10</v>
      </c>
      <c r="B12" s="2" t="s">
        <v>20</v>
      </c>
      <c r="C12" s="2" t="str">
        <f t="shared" si="0"/>
        <v>Tiêu</v>
      </c>
      <c r="D12" s="2" t="str">
        <f t="shared" si="1"/>
        <v>Nhập</v>
      </c>
      <c r="E12" s="2">
        <v>350</v>
      </c>
      <c r="F12" s="3">
        <f t="shared" si="3"/>
        <v>50000</v>
      </c>
      <c r="G12" s="3">
        <f t="shared" si="2"/>
        <v>17500000</v>
      </c>
    </row>
    <row r="13" spans="1:15" x14ac:dyDescent="0.25">
      <c r="A13" s="4"/>
      <c r="B13" s="4"/>
      <c r="C13" s="4"/>
      <c r="D13" s="4"/>
      <c r="E13" s="4"/>
      <c r="F13" s="5"/>
      <c r="G13" s="5"/>
    </row>
    <row r="14" spans="1:15" x14ac:dyDescent="0.25">
      <c r="A14" s="6" t="s">
        <v>43</v>
      </c>
    </row>
    <row r="15" spans="1:15" ht="30" x14ac:dyDescent="0.25">
      <c r="A15" s="7" t="s">
        <v>4</v>
      </c>
    </row>
    <row r="16" spans="1:15" x14ac:dyDescent="0.25">
      <c r="A16" s="2" t="str">
        <f>"Nhập"</f>
        <v>Nhập</v>
      </c>
    </row>
    <row r="18" spans="1:7" ht="30" x14ac:dyDescent="0.25">
      <c r="A18" s="7" t="s">
        <v>1</v>
      </c>
      <c r="B18" s="7" t="s">
        <v>2</v>
      </c>
      <c r="C18" s="7" t="s">
        <v>3</v>
      </c>
      <c r="D18" s="7" t="s">
        <v>4</v>
      </c>
      <c r="E18" s="7" t="s">
        <v>5</v>
      </c>
      <c r="F18" s="7" t="s">
        <v>6</v>
      </c>
      <c r="G18" s="7" t="s">
        <v>7</v>
      </c>
    </row>
    <row r="19" spans="1:7" x14ac:dyDescent="0.25">
      <c r="A19" s="2" t="s">
        <v>8</v>
      </c>
      <c r="B19" s="2" t="s">
        <v>18</v>
      </c>
      <c r="C19" s="2" t="s">
        <v>35</v>
      </c>
      <c r="D19" s="2" t="s">
        <v>42</v>
      </c>
      <c r="E19" s="2">
        <v>250</v>
      </c>
      <c r="F19" s="3">
        <v>26400.000000000004</v>
      </c>
      <c r="G19" s="3">
        <v>6600000.0000000009</v>
      </c>
    </row>
    <row r="20" spans="1:7" x14ac:dyDescent="0.25">
      <c r="A20" s="2" t="s">
        <v>10</v>
      </c>
      <c r="B20" s="2" t="s">
        <v>20</v>
      </c>
      <c r="C20" s="2" t="s">
        <v>37</v>
      </c>
      <c r="D20" s="2" t="s">
        <v>42</v>
      </c>
      <c r="E20" s="2">
        <v>350</v>
      </c>
      <c r="F20" s="3">
        <v>55000.000000000007</v>
      </c>
      <c r="G20" s="3">
        <v>19250000.000000004</v>
      </c>
    </row>
    <row r="21" spans="1:7" x14ac:dyDescent="0.25">
      <c r="A21" s="2" t="s">
        <v>11</v>
      </c>
      <c r="B21" s="2" t="s">
        <v>21</v>
      </c>
      <c r="C21" s="2" t="s">
        <v>34</v>
      </c>
      <c r="D21" s="2" t="s">
        <v>42</v>
      </c>
      <c r="E21" s="2">
        <v>260</v>
      </c>
      <c r="F21" s="3">
        <v>8800</v>
      </c>
      <c r="G21" s="3">
        <v>2288000</v>
      </c>
    </row>
    <row r="22" spans="1:7" x14ac:dyDescent="0.25">
      <c r="A22" s="2" t="s">
        <v>14</v>
      </c>
      <c r="B22" s="2" t="s">
        <v>24</v>
      </c>
      <c r="C22" s="2" t="s">
        <v>35</v>
      </c>
      <c r="D22" s="2" t="s">
        <v>42</v>
      </c>
      <c r="E22" s="2">
        <v>340</v>
      </c>
      <c r="F22" s="3">
        <v>26400.000000000004</v>
      </c>
      <c r="G22" s="3">
        <v>8976000.0000000019</v>
      </c>
    </row>
    <row r="23" spans="1:7" x14ac:dyDescent="0.25">
      <c r="A23" s="2" t="s">
        <v>16</v>
      </c>
      <c r="B23" s="2" t="s">
        <v>26</v>
      </c>
      <c r="C23" s="2" t="s">
        <v>37</v>
      </c>
      <c r="D23" s="2" t="s">
        <v>42</v>
      </c>
      <c r="E23" s="2">
        <v>110</v>
      </c>
      <c r="F23" s="3">
        <v>55000.000000000007</v>
      </c>
      <c r="G23" s="3">
        <v>6050000.0000000009</v>
      </c>
    </row>
    <row r="24" spans="1:7" x14ac:dyDescent="0.25">
      <c r="A24" s="2" t="s">
        <v>17</v>
      </c>
      <c r="B24" s="2" t="s">
        <v>27</v>
      </c>
      <c r="C24" s="2" t="s">
        <v>34</v>
      </c>
      <c r="D24" s="2" t="s">
        <v>42</v>
      </c>
      <c r="E24" s="2">
        <v>230</v>
      </c>
      <c r="F24" s="3">
        <v>8800</v>
      </c>
      <c r="G24" s="3">
        <v>2024000</v>
      </c>
    </row>
  </sheetData>
  <sortState ref="A3:G12">
    <sortCondition ref="G3:G12"/>
  </sortState>
  <mergeCells count="3">
    <mergeCell ref="A1:G1"/>
    <mergeCell ref="I1:K1"/>
    <mergeCell ref="M1:O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2019-09-11T17:42:35Z</dcterms:modified>
</cp:coreProperties>
</file>